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81" sheetId="1" r:id="rId1"/>
    <sheet name="Кузнецкая 81(2019)" sheetId="2" r:id="rId2"/>
    <sheet name="Кузнецкая 81(2020)" sheetId="3" r:id="rId3"/>
    <sheet name="Кузнецкая 8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81'!#REF!,'Кузнецкая 81'!#REF!</definedName>
    <definedName name="Z_6E36EA37_049E_4FAE_B719_2847CD16F858_.wvu.Rows" localSheetId="0" hidden="1">'Кузнецкая 81'!$42:$45</definedName>
    <definedName name="Z_73C0D023_21BD_4441_8EFA_957546C15799_.wvu.Cols" localSheetId="0" hidden="1">'Кузнецкая 81'!#REF!,'Кузнецкая 81'!#REF!</definedName>
    <definedName name="Z_73C0D023_21BD_4441_8EFA_957546C15799_.wvu.Rows" localSheetId="0" hidden="1">'Кузнецкая 81'!$42:$45</definedName>
    <definedName name="_xlnm.Print_Area" localSheetId="0">'Кузнецкая 81'!$A$1:$G$60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 s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40" i="2"/>
  <c r="F33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<sst xmlns="http://schemas.openxmlformats.org/spreadsheetml/2006/main" count="242" uniqueCount="78">
  <si>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</si>
  <si>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</si>
  <si>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</si>
  <si>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</si>
  <si>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</si>
  <si>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</si>
  <si>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</si>
  <si>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</si>
  <si>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</si>
  <si>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</si>
  <si>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</si>
  <si>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</si>
  <si>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</si>
  <si>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</si>
  <si>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</si>
  <si>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</si>
  <si>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</si>
  <si>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</si>
  <si>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</si>
  <si>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</si>
  <si>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</si>
  <si>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</si>
  <si>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</si>
  <si>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</si>
  <si>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</si>
  <si>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</si>
  <si>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</si>
  <si>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</si>
  <si>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</si>
  <si>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</si>
  <si>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</si>
  <si>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</si>
  <si>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</si>
  <si>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</si>
  <si>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</si>
  <si>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</si>
  <si>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</si>
  <si>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</si>
  <si>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81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</si>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</sst>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2">
          <cell r="W342">
            <v>4131.4907825716236</v>
          </cell>
          <cell r="X342">
            <v>831.38675414286524</v>
          </cell>
          <cell r="Y342">
            <v>0</v>
          </cell>
          <cell r="AA342">
            <v>0</v>
          </cell>
          <cell r="AB342">
            <v>2266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865.2</v>
          </cell>
          <cell r="AN342">
            <v>15711.62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Y342">
            <v>14311.299152020898</v>
          </cell>
          <cell r="BB342">
            <v>0</v>
          </cell>
          <cell r="BC342">
            <v>0</v>
          </cell>
          <cell r="CN342">
            <v>2303.7929226920514</v>
          </cell>
          <cell r="CO342">
            <v>472.17705612846964</v>
          </cell>
          <cell r="CP342">
            <v>0</v>
          </cell>
          <cell r="DB342">
            <v>0</v>
          </cell>
          <cell r="DG342">
            <v>1967.709056683369</v>
          </cell>
          <cell r="DU342">
            <v>13733.392358293946</v>
          </cell>
          <cell r="DV342">
            <v>2917.6770633409119</v>
          </cell>
          <cell r="DW342">
            <v>1273.904</v>
          </cell>
          <cell r="EK342">
            <v>0</v>
          </cell>
          <cell r="EQ342">
            <v>12119.975620020272</v>
          </cell>
          <cell r="FB342">
            <v>41627.512885007876</v>
          </cell>
          <cell r="FC342">
            <v>8513.0906012197374</v>
          </cell>
          <cell r="FD342">
            <v>403.82819999999998</v>
          </cell>
          <cell r="FL342">
            <v>0</v>
          </cell>
          <cell r="FS342">
            <v>30866.256799740811</v>
          </cell>
          <cell r="FX342">
            <v>7242.337436218012</v>
          </cell>
          <cell r="FY342">
            <v>1476.4905316007125</v>
          </cell>
          <cell r="FZ342">
            <v>0</v>
          </cell>
          <cell r="GG342">
            <v>98.562600000000032</v>
          </cell>
          <cell r="GL342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2">
          <cell r="W342">
            <v>4987.8966391770018</v>
          </cell>
          <cell r="X342">
            <v>1534.5552922568118</v>
          </cell>
          <cell r="Y342">
            <v>11.9892</v>
          </cell>
          <cell r="AK342">
            <v>0</v>
          </cell>
          <cell r="AV342">
            <v>0</v>
          </cell>
          <cell r="AY342">
            <v>21985.966732197681</v>
          </cell>
          <cell r="BB342">
            <v>0</v>
          </cell>
          <cell r="BM342">
            <v>0</v>
          </cell>
          <cell r="BN342">
            <v>0</v>
          </cell>
          <cell r="CN342">
            <v>2645.2314106532285</v>
          </cell>
          <cell r="CO342">
            <v>820.0217373025007</v>
          </cell>
          <cell r="CP342">
            <v>0</v>
          </cell>
          <cell r="DB342">
            <v>0</v>
          </cell>
          <cell r="DG342">
            <v>3823.8934322986452</v>
          </cell>
          <cell r="DU342">
            <v>18995.82546307044</v>
          </cell>
          <cell r="DV342">
            <v>5841.8032240475395</v>
          </cell>
          <cell r="DW342">
            <v>3829.0661999999998</v>
          </cell>
          <cell r="EL342">
            <v>0</v>
          </cell>
          <cell r="EQ342">
            <v>17090.336643139664</v>
          </cell>
          <cell r="FB342">
            <v>42070.08876506707</v>
          </cell>
          <cell r="FC342">
            <v>12802.51748428286</v>
          </cell>
          <cell r="FD342">
            <v>289.68</v>
          </cell>
          <cell r="FL342">
            <v>0</v>
          </cell>
          <cell r="FS342">
            <v>24728.73003987897</v>
          </cell>
          <cell r="FX342">
            <v>7302.8332832781116</v>
          </cell>
          <cell r="FY342">
            <v>2219.3095469153004</v>
          </cell>
          <cell r="FZ342">
            <v>0</v>
          </cell>
          <cell r="GG342">
            <v>44.064000000000014</v>
          </cell>
          <cell r="GL342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2">
          <cell r="W342">
            <v>6075.1618353611866</v>
          </cell>
          <cell r="X342">
            <v>1419.0956218112924</v>
          </cell>
          <cell r="Y342">
            <v>1405.0436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2266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55362.5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Y342">
            <v>24290.535363813804</v>
          </cell>
          <cell r="BB342">
            <v>0</v>
          </cell>
          <cell r="BC342">
            <v>0</v>
          </cell>
          <cell r="BM342">
            <v>0</v>
          </cell>
          <cell r="CN342">
            <v>2386.8657326658208</v>
          </cell>
          <cell r="CO342">
            <v>739.9283771264046</v>
          </cell>
          <cell r="CP342">
            <v>0</v>
          </cell>
          <cell r="DB342">
            <v>0</v>
          </cell>
          <cell r="DF342">
            <v>2173.9257287768842</v>
          </cell>
          <cell r="DU342">
            <v>10366.794014160367</v>
          </cell>
          <cell r="DV342">
            <v>2146.552028044056</v>
          </cell>
          <cell r="DW342">
            <v>884.6567</v>
          </cell>
          <cell r="EK342">
            <v>0</v>
          </cell>
          <cell r="EP342">
            <v>9660.5014574528032</v>
          </cell>
          <cell r="FB342">
            <v>42538.702295230389</v>
          </cell>
          <cell r="FC342">
            <v>11497.870469121777</v>
          </cell>
          <cell r="FD342">
            <v>1382.0694000000001</v>
          </cell>
          <cell r="FE342">
            <v>0</v>
          </cell>
          <cell r="FL342">
            <v>0</v>
          </cell>
          <cell r="FS342">
            <v>24707.741073725385</v>
          </cell>
          <cell r="FX342">
            <v>7492.9311108132124</v>
          </cell>
          <cell r="FY342">
            <v>2030.7295930671933</v>
          </cell>
          <cell r="FZ342">
            <v>201.96</v>
          </cell>
          <cell r="GG342">
            <v>2894.9639999999999</v>
          </cell>
          <cell r="GL342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2">
          <cell r="W342">
            <v>4117.8510319829866</v>
          </cell>
          <cell r="X342">
            <v>990.49718601267682</v>
          </cell>
          <cell r="Y342">
            <v>1885.0236000000002</v>
          </cell>
          <cell r="AV342">
            <v>2266</v>
          </cell>
          <cell r="AY342">
            <v>15600.382271709846</v>
          </cell>
          <cell r="BM342">
            <v>865.2</v>
          </cell>
          <cell r="BN342">
            <v>0</v>
          </cell>
          <cell r="BO342">
            <v>0</v>
          </cell>
          <cell r="BP342">
            <v>0</v>
          </cell>
          <cell r="CN342">
            <v>2580.9242766923103</v>
          </cell>
          <cell r="CO342">
            <v>719.32220788826635</v>
          </cell>
          <cell r="CP342">
            <v>328.28160000000003</v>
          </cell>
          <cell r="DB342">
            <v>0</v>
          </cell>
          <cell r="DG342">
            <v>2329.4056218317264</v>
          </cell>
          <cell r="DL342">
            <v>64.89</v>
          </cell>
          <cell r="DP342">
            <v>286.51405</v>
          </cell>
          <cell r="DT342">
            <v>952.40279999999996</v>
          </cell>
          <cell r="DU342">
            <v>23262.750529827928</v>
          </cell>
          <cell r="DV342">
            <v>4987.2276442760849</v>
          </cell>
          <cell r="DX342">
            <v>0</v>
          </cell>
          <cell r="DY342">
            <v>0</v>
          </cell>
          <cell r="DZ342">
            <v>0</v>
          </cell>
          <cell r="EA342">
            <v>0</v>
          </cell>
          <cell r="EB342">
            <v>0</v>
          </cell>
          <cell r="EC342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P342">
            <v>14603.533730934803</v>
          </cell>
          <cell r="EU342">
            <v>77688.909999999989</v>
          </cell>
          <cell r="EW342">
            <v>2173.5907499999998</v>
          </cell>
          <cell r="EY342">
            <v>0</v>
          </cell>
          <cell r="FA342">
            <v>0</v>
          </cell>
          <cell r="FL342">
            <v>0</v>
          </cell>
          <cell r="FS342">
            <v>0</v>
          </cell>
          <cell r="FV342">
            <v>21372.91</v>
          </cell>
          <cell r="FZ342">
            <v>391.81934999999999</v>
          </cell>
          <cell r="GG342">
            <v>54.81</v>
          </cell>
          <cell r="GL34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66406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445450.06</v>
      </c>
      <c r="F9" s="16">
        <f t="shared" ref="F9:G9" si="0">SUM(F10:F14)</f>
        <v>374311.36</v>
      </c>
      <c r="G9" s="16">
        <f t="shared" si="0"/>
        <v>215397.33</v>
      </c>
    </row>
    <row r="10" spans="1:8" ht="13.2" customHeight="1" x14ac:dyDescent="0.3">
      <c r="A10" s="50" t="s">
        <v>9</v>
      </c>
      <c r="B10" s="51"/>
      <c r="C10" s="51"/>
      <c r="D10" s="52"/>
      <c r="E10" s="17">
        <v>255579.07</v>
      </c>
      <c r="F10" s="17">
        <v>214195.41</v>
      </c>
      <c r="G10" s="18">
        <v>129017.1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35177.65</v>
      </c>
      <c r="F12" s="17">
        <v>31126.04</v>
      </c>
      <c r="G12" s="18">
        <v>12685.46</v>
      </c>
    </row>
    <row r="13" spans="1:8" ht="13.5" customHeight="1" x14ac:dyDescent="0.3">
      <c r="A13" s="50" t="s">
        <v>12</v>
      </c>
      <c r="B13" s="51"/>
      <c r="C13" s="51"/>
      <c r="D13" s="52"/>
      <c r="E13" s="17">
        <v>68069.039999999994</v>
      </c>
      <c r="F13" s="17">
        <v>61069.85</v>
      </c>
      <c r="G13" s="18">
        <v>24857.99</v>
      </c>
    </row>
    <row r="14" spans="1:8" ht="14.4" customHeight="1" x14ac:dyDescent="0.3">
      <c r="A14" s="43" t="s">
        <v>13</v>
      </c>
      <c r="B14" s="43"/>
      <c r="C14" s="43"/>
      <c r="D14" s="43"/>
      <c r="E14" s="17">
        <v>86624.3</v>
      </c>
      <c r="F14" s="17">
        <v>67920.06</v>
      </c>
      <c r="G14" s="18">
        <v>48836.78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143116.26</v>
      </c>
      <c r="F15" s="16">
        <f t="shared" ref="F15:G15" si="1">SUM(F16:F19)</f>
        <v>120372.20000000001</v>
      </c>
      <c r="G15" s="16">
        <f t="shared" si="1"/>
        <v>65130.15</v>
      </c>
    </row>
    <row r="16" spans="1:8" ht="33.6" customHeight="1" x14ac:dyDescent="0.3">
      <c r="A16" s="56" t="s">
        <v>43</v>
      </c>
      <c r="B16" s="57"/>
      <c r="C16" s="57"/>
      <c r="D16" s="58"/>
      <c r="E16" s="17">
        <v>125070.36</v>
      </c>
      <c r="F16" s="17">
        <v>106336.52</v>
      </c>
      <c r="G16" s="18">
        <v>57911.53</v>
      </c>
    </row>
    <row r="17" spans="1:10" ht="15.6" x14ac:dyDescent="0.3">
      <c r="A17" s="43" t="s">
        <v>44</v>
      </c>
      <c r="B17" s="43"/>
      <c r="C17" s="43"/>
      <c r="D17" s="43"/>
      <c r="E17" s="17">
        <v>278.82</v>
      </c>
      <c r="F17" s="17">
        <v>236.19</v>
      </c>
      <c r="G17" s="18">
        <v>133.9</v>
      </c>
    </row>
    <row r="18" spans="1:10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0" ht="15.6" x14ac:dyDescent="0.3">
      <c r="A19" s="43" t="s">
        <v>46</v>
      </c>
      <c r="B19" s="43"/>
      <c r="C19" s="43"/>
      <c r="D19" s="43"/>
      <c r="E19" s="17">
        <v>17767.080000000002</v>
      </c>
      <c r="F19" s="17">
        <v>13799.49</v>
      </c>
      <c r="G19" s="18">
        <v>7084.72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1247.4000000000001</v>
      </c>
      <c r="F20" s="34">
        <f t="shared" ref="F20:G20" si="2">F21</f>
        <v>1334.38</v>
      </c>
      <c r="G20" s="34">
        <f t="shared" si="2"/>
        <v>138.66999999999999</v>
      </c>
    </row>
    <row r="21" spans="1:10" ht="15.6" x14ac:dyDescent="0.3">
      <c r="A21" s="43" t="s">
        <v>15</v>
      </c>
      <c r="B21" s="43"/>
      <c r="C21" s="43"/>
      <c r="D21" s="43"/>
      <c r="E21" s="17">
        <v>1247.4000000000001</v>
      </c>
      <c r="F21" s="17">
        <v>1334.38</v>
      </c>
      <c r="G21" s="18">
        <v>138.66999999999999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66" t="s">
        <v>52</v>
      </c>
      <c r="B24" s="66"/>
      <c r="C24" s="66"/>
      <c r="D24" s="66"/>
      <c r="E24" s="66"/>
      <c r="F24" s="17">
        <v>-604518.34663702664</v>
      </c>
      <c r="G24" s="19"/>
      <c r="I24" s="28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85">
        <f>SUM(F27:F31)</f>
        <v>37251.79668873539</v>
      </c>
      <c r="I25" s="28"/>
    </row>
    <row r="26" spans="1:10" ht="28.5" customHeight="1" x14ac:dyDescent="0.25">
      <c r="A26" s="70"/>
      <c r="B26" s="71"/>
      <c r="C26" s="71"/>
      <c r="D26" s="71"/>
      <c r="E26" s="72"/>
      <c r="F26" s="86"/>
      <c r="I26" s="28"/>
    </row>
    <row r="27" spans="1:10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нар'!W342</f>
        <v>4131.4907825716236</v>
      </c>
      <c r="I27" s="28"/>
    </row>
    <row r="28" spans="1:10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нар'!X342</f>
        <v>831.38675414286524</v>
      </c>
      <c r="I28" s="28"/>
    </row>
    <row r="29" spans="1:10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нар'!Y342</f>
        <v>0</v>
      </c>
      <c r="I29" s="28"/>
    </row>
    <row r="30" spans="1:10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нар'!AA342+'[1]УК ВР декабрь нар'!AB342+'[1]УК ВР декабрь нар'!AC342+'[1]УК ВР декабрь нар'!AD342+'[1]УК ВР декабрь нар'!AE342+'[1]УК ВР декабрь нар'!AF342+'[1]УК ВР декабрь нар'!AG342+'[1]УК ВР декабрь нар'!AH342+'[1]УК ВР декабрь нар'!AJ342+'[1]УК ВР декабрь нар'!AL342+'[1]УК ВР декабрь нар'!AN342+'[1]УК ВР декабрь нар'!AO342+'[1]УК ВР декабрь нар'!AP342+'[1]УК ВР декабрь нар'!AQ342+'[1]УК ВР декабрь нар'!AR342+'[1]УК ВР декабрь нар'!AT342</f>
        <v>17977.620000000003</v>
      </c>
      <c r="I30" s="28"/>
    </row>
    <row r="31" spans="1:10" ht="36.75" hidden="1" customHeight="1" x14ac:dyDescent="0.3">
      <c r="A31" s="88" t="s">
        <v>32</v>
      </c>
      <c r="B31" s="89"/>
      <c r="C31" s="89"/>
      <c r="D31" s="89"/>
      <c r="E31" s="90"/>
      <c r="F31" s="25">
        <f>'[1]УК ВР декабрь нар'!AY342</f>
        <v>14311.299152020898</v>
      </c>
      <c r="I31" s="28"/>
      <c r="J31" s="28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85">
        <f>SUM(F34:F38)+1068</f>
        <v>36721.828077159022</v>
      </c>
      <c r="I32" s="28"/>
    </row>
    <row r="33" spans="1:9" ht="33" customHeight="1" x14ac:dyDescent="0.25">
      <c r="A33" s="70"/>
      <c r="B33" s="71"/>
      <c r="C33" s="71"/>
      <c r="D33" s="71"/>
      <c r="E33" s="72"/>
      <c r="F33" s="86"/>
      <c r="I33" s="28"/>
    </row>
    <row r="34" spans="1:9" ht="15.6" hidden="1" x14ac:dyDescent="0.3">
      <c r="A34" s="87" t="s">
        <v>16</v>
      </c>
      <c r="B34" s="87"/>
      <c r="C34" s="87"/>
      <c r="D34" s="87"/>
      <c r="E34" s="87"/>
      <c r="F34" s="25">
        <f>'[1]УК ВР декабрь нар'!CN342+'[1]УК ВР декабрь нар'!DU342</f>
        <v>16037.185280985997</v>
      </c>
      <c r="I34" s="28"/>
    </row>
    <row r="35" spans="1:9" ht="15.6" hidden="1" x14ac:dyDescent="0.3">
      <c r="A35" s="87" t="s">
        <v>31</v>
      </c>
      <c r="B35" s="87"/>
      <c r="C35" s="87"/>
      <c r="D35" s="87"/>
      <c r="E35" s="87"/>
      <c r="F35" s="25">
        <f>'[1]УК ВР декабрь нар'!CO342+'[1]УК ВР декабрь нар'!DV342</f>
        <v>3389.8541194693817</v>
      </c>
      <c r="I35" s="28"/>
    </row>
    <row r="36" spans="1:9" ht="15.6" hidden="1" x14ac:dyDescent="0.3">
      <c r="A36" s="87" t="s">
        <v>18</v>
      </c>
      <c r="B36" s="87"/>
      <c r="C36" s="87"/>
      <c r="D36" s="87"/>
      <c r="E36" s="87"/>
      <c r="F36" s="25">
        <f>'[1]УК ВР декабрь нар'!CP342+'[1]УК ВР декабрь нар'!DW342</f>
        <v>1273.904</v>
      </c>
      <c r="I36" s="28"/>
    </row>
    <row r="37" spans="1:9" ht="15.6" hidden="1" x14ac:dyDescent="0.3">
      <c r="A37" s="87" t="s">
        <v>19</v>
      </c>
      <c r="B37" s="87"/>
      <c r="C37" s="87"/>
      <c r="D37" s="87"/>
      <c r="E37" s="87"/>
      <c r="F37" s="25">
        <f>'[1]УК ВР декабрь нар'!AI342+'[1]УК ВР декабрь нар'!AJ342+'[1]УК ВР декабрь нар'!AS342+'[1]УК ВР декабрь нар'!BC342+'[1]УК ВР декабрь нар'!DB342+'[1]УК ВР декабрь нар'!EK342+'[1]УК ВР декабрь нар'!AM342</f>
        <v>865.2</v>
      </c>
      <c r="I37" s="28"/>
    </row>
    <row r="38" spans="1:9" ht="39.75" hidden="1" customHeight="1" x14ac:dyDescent="0.3">
      <c r="A38" s="88" t="s">
        <v>34</v>
      </c>
      <c r="B38" s="91"/>
      <c r="C38" s="91"/>
      <c r="D38" s="91"/>
      <c r="E38" s="92"/>
      <c r="F38" s="25">
        <f>'[1]УК ВР декабрь нар'!DG342+'[1]УК ВР декабрь нар'!EQ342</f>
        <v>14087.68467670364</v>
      </c>
      <c r="I38" s="28"/>
    </row>
    <row r="39" spans="1:9" ht="32.4" customHeight="1" x14ac:dyDescent="0.3">
      <c r="A39" s="74" t="s">
        <v>35</v>
      </c>
      <c r="B39" s="93"/>
      <c r="C39" s="93"/>
      <c r="D39" s="93"/>
      <c r="E39" s="94"/>
      <c r="F39" s="26">
        <f>SUM(F40:F48)+17600.15</f>
        <v>112563.98064377726</v>
      </c>
      <c r="I39" s="28"/>
    </row>
    <row r="40" spans="1:9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нар'!FB342+'[1]УК ВР декабрь нар'!FX342</f>
        <v>48869.850321225887</v>
      </c>
      <c r="I40" s="28"/>
    </row>
    <row r="41" spans="1:9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нар'!FC342+'[1]УК ВР декабрь нар'!FY342</f>
        <v>9989.5811328204509</v>
      </c>
      <c r="I41" s="28"/>
    </row>
    <row r="42" spans="1:9" ht="15.6" hidden="1" customHeight="1" x14ac:dyDescent="0.3">
      <c r="A42" s="87" t="s">
        <v>21</v>
      </c>
      <c r="B42" s="87"/>
      <c r="C42" s="87"/>
      <c r="D42" s="87"/>
      <c r="E42" s="80"/>
      <c r="F42" s="25"/>
      <c r="I42" s="28"/>
    </row>
    <row r="43" spans="1:9" ht="15.6" hidden="1" customHeight="1" x14ac:dyDescent="0.3">
      <c r="A43" s="80" t="s">
        <v>17</v>
      </c>
      <c r="B43" s="75"/>
      <c r="C43" s="75"/>
      <c r="D43" s="75"/>
      <c r="E43" s="75"/>
      <c r="F43" s="25"/>
      <c r="I43" s="28"/>
    </row>
    <row r="44" spans="1:9" ht="15.6" hidden="1" customHeight="1" x14ac:dyDescent="0.3">
      <c r="A44" s="87" t="s">
        <v>22</v>
      </c>
      <c r="B44" s="87"/>
      <c r="C44" s="87"/>
      <c r="D44" s="87"/>
      <c r="E44" s="80"/>
      <c r="F44" s="25"/>
      <c r="I44" s="28"/>
    </row>
    <row r="45" spans="1:9" ht="15.6" hidden="1" customHeight="1" x14ac:dyDescent="0.3">
      <c r="A45" s="80" t="s">
        <v>17</v>
      </c>
      <c r="B45" s="75"/>
      <c r="C45" s="75"/>
      <c r="D45" s="75"/>
      <c r="E45" s="75"/>
      <c r="F45" s="25"/>
      <c r="I45" s="28"/>
    </row>
    <row r="46" spans="1:9" ht="15.6" hidden="1" x14ac:dyDescent="0.3">
      <c r="A46" s="87" t="s">
        <v>18</v>
      </c>
      <c r="B46" s="87"/>
      <c r="C46" s="87"/>
      <c r="D46" s="87"/>
      <c r="E46" s="80"/>
      <c r="F46" s="25">
        <f>'[1]УК ВР декабрь нар'!FD342+'[1]УК ВР декабрь нар'!FZ342</f>
        <v>403.82819999999998</v>
      </c>
      <c r="I46" s="28"/>
    </row>
    <row r="47" spans="1:9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нар'!GG342+'[1]УК ВР декабрь нар'!FL342+'[1]УК ВР декабрь нар'!BB342+'[1]УК ВР декабрь нар'!AK342</f>
        <v>98.562600000000032</v>
      </c>
      <c r="I47" s="28"/>
    </row>
    <row r="48" spans="1:9" ht="43.5" hidden="1" customHeight="1" x14ac:dyDescent="0.3">
      <c r="A48" s="88" t="s">
        <v>36</v>
      </c>
      <c r="B48" s="91"/>
      <c r="C48" s="91"/>
      <c r="D48" s="91"/>
      <c r="E48" s="92"/>
      <c r="F48" s="25">
        <f>'[1]УК ВР декабрь нар'!FS342+'[1]УК ВР декабрь нар'!GL342</f>
        <v>35602.008389730923</v>
      </c>
      <c r="I48" s="28"/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77" t="s">
        <v>47</v>
      </c>
      <c r="B50" s="78"/>
      <c r="C50" s="78"/>
      <c r="D50" s="78"/>
      <c r="E50" s="79"/>
      <c r="F50" s="26">
        <f>F25+F32+F39+F49</f>
        <v>186537.60540967167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25673.559999999998</v>
      </c>
      <c r="I51" s="28"/>
      <c r="K51" s="28"/>
      <c r="L51" s="28"/>
    </row>
    <row r="52" spans="1:12" ht="15.6" x14ac:dyDescent="0.3">
      <c r="A52" s="80" t="s">
        <v>23</v>
      </c>
      <c r="B52" s="75"/>
      <c r="C52" s="75"/>
      <c r="D52" s="75"/>
      <c r="E52" s="75"/>
      <c r="F52" s="25">
        <v>14781.25</v>
      </c>
      <c r="I52" s="28"/>
    </row>
    <row r="53" spans="1:12" ht="15.6" x14ac:dyDescent="0.3">
      <c r="A53" s="80" t="s">
        <v>24</v>
      </c>
      <c r="B53" s="75"/>
      <c r="C53" s="75"/>
      <c r="D53" s="75"/>
      <c r="E53" s="75"/>
      <c r="F53" s="25">
        <v>10892.31</v>
      </c>
      <c r="I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212211.16540967167</v>
      </c>
      <c r="H55" s="28"/>
      <c r="I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125070.36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106336.52</v>
      </c>
      <c r="H57" s="28"/>
      <c r="I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-691659.15204669838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81'!A2:G2</f>
        <v>перед собственниками дома по адресу: ул. Кузнецкая 81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81'!G6:H6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81'!G8:H8</f>
        <v>задолженность с нарастающим итогом с - 01.01.2011г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297211.33999999997</v>
      </c>
      <c r="F9" s="16">
        <f t="shared" ref="F9:G9" si="0">SUM(F10:F15)</f>
        <v>309140.90999999997</v>
      </c>
      <c r="G9" s="16">
        <f t="shared" si="0"/>
        <v>203467.76</v>
      </c>
    </row>
    <row r="10" spans="1:7" ht="15.6" x14ac:dyDescent="0.3">
      <c r="A10" s="50" t="s">
        <v>9</v>
      </c>
      <c r="B10" s="51"/>
      <c r="C10" s="51"/>
      <c r="D10" s="52"/>
      <c r="E10" s="17">
        <v>148326.07999999999</v>
      </c>
      <c r="F10" s="17">
        <v>174101.86</v>
      </c>
      <c r="G10" s="18">
        <v>103241.32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36889.47</v>
      </c>
      <c r="F12" s="17">
        <v>30534.12</v>
      </c>
      <c r="G12" s="18">
        <v>19040.810000000001</v>
      </c>
    </row>
    <row r="13" spans="1:7" ht="15.6" x14ac:dyDescent="0.3">
      <c r="A13" s="50" t="s">
        <v>12</v>
      </c>
      <c r="B13" s="51"/>
      <c r="C13" s="51"/>
      <c r="D13" s="52"/>
      <c r="E13" s="17">
        <v>71620.12</v>
      </c>
      <c r="F13" s="17">
        <v>59359.360000000001</v>
      </c>
      <c r="G13" s="18">
        <v>37118.75</v>
      </c>
    </row>
    <row r="14" spans="1:7" ht="15.6" x14ac:dyDescent="0.3">
      <c r="A14" s="43" t="s">
        <v>13</v>
      </c>
      <c r="B14" s="43"/>
      <c r="C14" s="43"/>
      <c r="D14" s="43"/>
      <c r="E14" s="17">
        <v>30271.35</v>
      </c>
      <c r="F14" s="17">
        <v>35631.620000000003</v>
      </c>
      <c r="G14" s="18">
        <v>43476.51</v>
      </c>
    </row>
    <row r="15" spans="1:7" ht="15.6" x14ac:dyDescent="0.3">
      <c r="A15" s="50" t="s">
        <v>68</v>
      </c>
      <c r="B15" s="51"/>
      <c r="C15" s="51"/>
      <c r="D15" s="52"/>
      <c r="E15" s="17">
        <v>10104.32</v>
      </c>
      <c r="F15" s="17">
        <v>9513.9500000000007</v>
      </c>
      <c r="G15" s="18">
        <v>590.37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124447.94</v>
      </c>
      <c r="F16" s="16">
        <f>SUM(F17:F20)</f>
        <v>109377.19</v>
      </c>
      <c r="G16" s="16">
        <f>SUM(G17:G20)</f>
        <v>80200.899999999994</v>
      </c>
    </row>
    <row r="17" spans="1:12" ht="15.6" x14ac:dyDescent="0.3">
      <c r="A17" s="95" t="s">
        <v>43</v>
      </c>
      <c r="B17" s="96"/>
      <c r="C17" s="96"/>
      <c r="D17" s="97"/>
      <c r="E17" s="17">
        <v>105669.98</v>
      </c>
      <c r="F17" s="17">
        <v>93292.42</v>
      </c>
      <c r="G17" s="18">
        <v>70289.09</v>
      </c>
    </row>
    <row r="18" spans="1:12" ht="15.6" x14ac:dyDescent="0.3">
      <c r="A18" s="43" t="s">
        <v>55</v>
      </c>
      <c r="B18" s="43"/>
      <c r="C18" s="43"/>
      <c r="D18" s="43"/>
      <c r="E18" s="17">
        <v>278.27999999999997</v>
      </c>
      <c r="F18" s="17">
        <v>239.83</v>
      </c>
      <c r="G18" s="18">
        <v>172.35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18499.68</v>
      </c>
      <c r="F20" s="17">
        <v>15844.94</v>
      </c>
      <c r="G20" s="18">
        <v>9739.4599999999991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679.14</v>
      </c>
      <c r="F21" s="16">
        <f>SUM(F22)</f>
        <v>771.53</v>
      </c>
      <c r="G21" s="16">
        <f>SUM(G22)</f>
        <v>46.28</v>
      </c>
    </row>
    <row r="22" spans="1:12" ht="15.6" x14ac:dyDescent="0.3">
      <c r="A22" s="43" t="s">
        <v>15</v>
      </c>
      <c r="B22" s="43"/>
      <c r="C22" s="43"/>
      <c r="D22" s="43"/>
      <c r="E22" s="17">
        <v>679.14</v>
      </c>
      <c r="F22" s="17">
        <v>771.53</v>
      </c>
      <c r="G22" s="18">
        <v>46.28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'Кузнецкая 81'!F58</f>
        <v>-691659.15204669838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85">
        <f>SUM(F28:F32)</f>
        <v>28520.407863631495</v>
      </c>
    </row>
    <row r="27" spans="1:12" ht="13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нар'!W342</f>
        <v>4987.8966391770018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нар'!X342</f>
        <v>1534.5552922568118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нар'!Y342</f>
        <v>11.9892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нар'!AV342+'[2]УК ВР декабрь нар'!BN342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'[2]УК ВР декабрь нар'!AY342</f>
        <v>21985.966732197681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85">
        <f>SUM(F35:F39)+3190.88</f>
        <v>56237.058110512015</v>
      </c>
    </row>
    <row r="34" spans="1:12" ht="13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'[2]УК ВР декабрь нар'!CN342+'[2]УК ВР декабрь нар'!DU342</f>
        <v>21641.056873723668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'[2]УК ВР декабрь нар'!CO342+'[2]УК ВР декабрь нар'!DV342</f>
        <v>6661.8249613500402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'[2]УК ВР декабрь нар'!CP342+'[2]УК ВР декабрь нар'!DW342</f>
        <v>3829.0661999999998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'[2]УК ВР декабрь нар'!BM342+'[2]УК ВР декабрь нар'!DB342+'[2]УК ВР декабрь нар'!EL342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'[2]УК ВР декабрь нар'!DG342+'[2]УК ВР декабрь нар'!EQ342</f>
        <v>20914.23007543831</v>
      </c>
    </row>
    <row r="40" spans="1:12" ht="15.6" x14ac:dyDescent="0.3">
      <c r="A40" s="74" t="s">
        <v>35</v>
      </c>
      <c r="B40" s="93"/>
      <c r="C40" s="93"/>
      <c r="D40" s="93"/>
      <c r="E40" s="94"/>
      <c r="F40" s="26">
        <f>SUM(F41:F49)</f>
        <v>93519.634900926874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нар'!FB342+'[2]УК ВР декабрь нар'!FX342</f>
        <v>49372.922048345179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нар'!FC342+'[2]УК ВР декабрь нар'!FY342</f>
        <v>15021.827031198161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'[2]УК ВР декабрь нар'!FD342+'[2]УК ВР декабрь нар'!FZ342</f>
        <v>289.68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нар'!GG342+'[2]УК ВР декабрь нар'!FL342+'[2]УК ВР декабрь нар'!BB342+'[2]УК ВР декабрь нар'!AK342</f>
        <v>44.064000000000014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'[2]УК ВР декабрь нар'!FS342+'[2]УК ВР декабрь нар'!GL342</f>
        <v>28791.141821383535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178277.10087507038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22924.190000000002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11183.68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11740.51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201201.29087507038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105669.98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93292.42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-787190.46292176878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0" zoomScale="80" zoomScaleNormal="80" workbookViewId="0">
      <selection activeCell="F48" sqref="F4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81'!A2:G2</f>
        <v>перед собственниками дома по адресу: ул. Кузнецкая 81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81'!G6:H6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81'!G8:H8</f>
        <v>задолженность с нарастающим итогом с - 01.01.2011г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108210.95</v>
      </c>
      <c r="F9" s="16">
        <f t="shared" ref="F9:G9" si="0">SUM(F10:F15)</f>
        <v>95592.960000000006</v>
      </c>
      <c r="G9" s="16">
        <f t="shared" si="0"/>
        <v>216085.75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569.75</v>
      </c>
      <c r="G10" s="18">
        <v>102671.57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36669.86</v>
      </c>
      <c r="F12" s="17">
        <v>32095.65</v>
      </c>
      <c r="G12" s="18">
        <v>23615.02</v>
      </c>
    </row>
    <row r="13" spans="1:7" ht="15.6" x14ac:dyDescent="0.3">
      <c r="A13" s="50" t="s">
        <v>12</v>
      </c>
      <c r="B13" s="51"/>
      <c r="C13" s="51"/>
      <c r="D13" s="52"/>
      <c r="E13" s="17">
        <v>71541.09</v>
      </c>
      <c r="F13" s="17">
        <v>62533.62</v>
      </c>
      <c r="G13" s="18">
        <v>46126.22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393.94</v>
      </c>
      <c r="G14" s="18">
        <v>43082.57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0</v>
      </c>
      <c r="G15" s="18">
        <v>590.37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130775.94</v>
      </c>
      <c r="F16" s="16">
        <f>SUM(F17:F20)</f>
        <v>102823.06999999999</v>
      </c>
      <c r="G16" s="16">
        <f>SUM(G17:G20)</f>
        <v>108153.76999999999</v>
      </c>
    </row>
    <row r="17" spans="1:12" ht="25.5" customHeight="1" x14ac:dyDescent="0.3">
      <c r="A17" s="95" t="s">
        <v>43</v>
      </c>
      <c r="B17" s="96"/>
      <c r="C17" s="96"/>
      <c r="D17" s="97"/>
      <c r="E17" s="17">
        <v>111372.06</v>
      </c>
      <c r="F17" s="17">
        <v>87480.97</v>
      </c>
      <c r="G17" s="18">
        <v>94180.18</v>
      </c>
    </row>
    <row r="18" spans="1:12" ht="15.6" x14ac:dyDescent="0.3">
      <c r="A18" s="43" t="s">
        <v>55</v>
      </c>
      <c r="B18" s="43"/>
      <c r="C18" s="43"/>
      <c r="D18" s="43"/>
      <c r="E18" s="17">
        <v>278.27999999999997</v>
      </c>
      <c r="F18" s="17">
        <v>221.2</v>
      </c>
      <c r="G18" s="18">
        <v>229.43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18">
        <v>0</v>
      </c>
    </row>
    <row r="20" spans="1:12" ht="15.6" x14ac:dyDescent="0.3">
      <c r="A20" s="43" t="s">
        <v>57</v>
      </c>
      <c r="B20" s="43"/>
      <c r="C20" s="43"/>
      <c r="D20" s="43"/>
      <c r="E20" s="17">
        <v>19125.599999999999</v>
      </c>
      <c r="F20" s="17">
        <v>15120.9</v>
      </c>
      <c r="G20" s="18">
        <v>13744.16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32.35</v>
      </c>
      <c r="G21" s="16">
        <f>SUM(G22)</f>
        <v>13.93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32.35</v>
      </c>
      <c r="G22" s="18">
        <v>13.93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'Кузнецкая 81(2019)'!F59</f>
        <v>-787190.46292176878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85">
        <f>SUM(F28:F32)</f>
        <v>35455.836420986285</v>
      </c>
    </row>
    <row r="27" spans="1:12" ht="66.599999999999994" customHeight="1" x14ac:dyDescent="0.25">
      <c r="A27" s="70"/>
      <c r="B27" s="71"/>
      <c r="C27" s="71"/>
      <c r="D27" s="71"/>
      <c r="E27" s="72"/>
      <c r="F27" s="86"/>
    </row>
    <row r="28" spans="1:12" ht="15.6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нар'!W342</f>
        <v>6075.1618353611866</v>
      </c>
      <c r="L28" s="40"/>
    </row>
    <row r="29" spans="1:12" ht="15.6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нар'!X342</f>
        <v>1419.0956218112924</v>
      </c>
    </row>
    <row r="30" spans="1:12" ht="15.6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нар'!Y342</f>
        <v>1405.0436</v>
      </c>
    </row>
    <row r="31" spans="1:12" ht="15.6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нар'!AA342+'[3]УК ВР декабрь нар'!AB342+'[3]УК ВР декабрь нар'!AC342+'[3]УК ВР декабрь нар'!AD342+'[3]УК ВР декабрь нар'!AE342+'[3]УК ВР декабрь нар'!AF342+'[3]УК ВР декабрь нар'!AG342+'[3]УК ВР декабрь нар'!AH342+'[3]УК ВР декабрь нар'!AJ342+'[3]УК ВР декабрь нар'!AL342+'[3]УК ВР декабрь нар'!AN342+'[3]УК ВР декабрь нар'!AO342+'[3]УК ВР декабрь нар'!AP342+'[3]УК ВР декабрь нар'!AQ342+'[3]УК ВР декабрь нар'!AR342+'[3]УК ВР декабрь нар'!AT342</f>
        <v>2266</v>
      </c>
    </row>
    <row r="32" spans="1:12" ht="15.6" customHeight="1" x14ac:dyDescent="0.3">
      <c r="A32" s="88" t="s">
        <v>61</v>
      </c>
      <c r="B32" s="89"/>
      <c r="C32" s="89"/>
      <c r="D32" s="89"/>
      <c r="E32" s="90"/>
      <c r="F32" s="25">
        <f>'[3]УК ВР декабрь нар'!AY342</f>
        <v>24290.535363813804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85">
        <f>SUM(F35:F39)+2891.51</f>
        <v>31250.734038226336</v>
      </c>
    </row>
    <row r="34" spans="1:12" ht="90" customHeight="1" x14ac:dyDescent="0.25">
      <c r="A34" s="70"/>
      <c r="B34" s="71"/>
      <c r="C34" s="71"/>
      <c r="D34" s="71"/>
      <c r="E34" s="72"/>
      <c r="F34" s="86"/>
    </row>
    <row r="35" spans="1:12" ht="15.6" customHeight="1" x14ac:dyDescent="0.3">
      <c r="A35" s="87" t="s">
        <v>16</v>
      </c>
      <c r="B35" s="87"/>
      <c r="C35" s="87"/>
      <c r="D35" s="87"/>
      <c r="E35" s="87"/>
      <c r="F35" s="25">
        <f>'[3]УК ВР декабрь нар'!CN342+'[3]УК ВР декабрь нар'!DU342</f>
        <v>12753.659746826188</v>
      </c>
      <c r="L35" s="40"/>
    </row>
    <row r="36" spans="1:12" ht="15.6" customHeight="1" x14ac:dyDescent="0.3">
      <c r="A36" s="87" t="s">
        <v>31</v>
      </c>
      <c r="B36" s="87"/>
      <c r="C36" s="87"/>
      <c r="D36" s="87"/>
      <c r="E36" s="87"/>
      <c r="F36" s="25">
        <f>'[3]УК ВР декабрь нар'!CO342+'[3]УК ВР декабрь нар'!DV342</f>
        <v>2886.4804051704605</v>
      </c>
    </row>
    <row r="37" spans="1:12" ht="15.6" customHeight="1" x14ac:dyDescent="0.3">
      <c r="A37" s="87" t="s">
        <v>18</v>
      </c>
      <c r="B37" s="87"/>
      <c r="C37" s="87"/>
      <c r="D37" s="87"/>
      <c r="E37" s="87"/>
      <c r="F37" s="25">
        <f>'[3]УК ВР декабрь нар'!CP342+'[3]УК ВР декабрь нар'!DW342</f>
        <v>884.6567</v>
      </c>
    </row>
    <row r="38" spans="1:12" ht="15.6" customHeight="1" x14ac:dyDescent="0.3">
      <c r="A38" s="87" t="s">
        <v>19</v>
      </c>
      <c r="B38" s="87"/>
      <c r="C38" s="87"/>
      <c r="D38" s="87"/>
      <c r="E38" s="87"/>
      <c r="F38" s="25">
        <f>'[3]УК ВР декабрь нар'!AI342+'[3]УК ВР декабрь нар'!AJ342+'[3]УК ВР декабрь нар'!AS342+'[3]УК ВР декабрь нар'!BC342+'[3]УК ВР декабрь нар'!BM342+'[3]УК ВР декабрь нар'!DB342+'[3]УК ВР декабрь нар'!EK342+'[3]УК ВР декабрь нар'!AM342</f>
        <v>0</v>
      </c>
    </row>
    <row r="39" spans="1:12" ht="15.6" customHeight="1" x14ac:dyDescent="0.3">
      <c r="A39" s="88" t="s">
        <v>63</v>
      </c>
      <c r="B39" s="91"/>
      <c r="C39" s="91"/>
      <c r="D39" s="91"/>
      <c r="E39" s="92"/>
      <c r="F39" s="25">
        <f>'[3]УК ВР декабрь нар'!DF342+'[3]УК ВР декабрь нар'!EP342</f>
        <v>11834.427186229688</v>
      </c>
    </row>
    <row r="40" spans="1:12" ht="64.95" customHeight="1" x14ac:dyDescent="0.3">
      <c r="A40" s="74" t="s">
        <v>74</v>
      </c>
      <c r="B40" s="93"/>
      <c r="C40" s="93"/>
      <c r="D40" s="93"/>
      <c r="E40" s="94"/>
      <c r="F40" s="26">
        <f>SUM(F41:F49)</f>
        <v>152344.70624889701</v>
      </c>
    </row>
    <row r="41" spans="1:12" ht="15.6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нар'!FB342+'[3]УК ВР декабрь нар'!FX342</f>
        <v>50031.633406043598</v>
      </c>
      <c r="L41" s="40"/>
    </row>
    <row r="42" spans="1:12" ht="15.6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нар'!FC342+'[3]УК ВР декабрь нар'!FY342</f>
        <v>13528.600062188971</v>
      </c>
    </row>
    <row r="43" spans="1:12" ht="15.6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customHeight="1" x14ac:dyDescent="0.3">
      <c r="A47" s="87" t="s">
        <v>18</v>
      </c>
      <c r="B47" s="87"/>
      <c r="C47" s="87"/>
      <c r="D47" s="87"/>
      <c r="E47" s="80"/>
      <c r="F47" s="25">
        <f>'[3]УК ВР декабрь нар'!FD342+'[3]УК ВР декабрь нар'!FZ342</f>
        <v>1584.0294000000001</v>
      </c>
    </row>
    <row r="48" spans="1:12" ht="15.6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нар'!GG342+'[3]УК ВР декабрь нар'!FL342+'[3]УК ВР декабрь нар'!FE342+'[3]УК ВР декабрь нар'!BB342+'[3]УК ВР декабрь нар'!AK342</f>
        <v>58257.464</v>
      </c>
    </row>
    <row r="49" spans="1:15" ht="15.6" customHeight="1" x14ac:dyDescent="0.3">
      <c r="A49" s="88" t="s">
        <v>64</v>
      </c>
      <c r="B49" s="91"/>
      <c r="C49" s="91"/>
      <c r="D49" s="91"/>
      <c r="E49" s="92"/>
      <c r="F49" s="25">
        <f>'[3]УК ВР декабрь нар'!FS342+'[3]УК ВР декабрь нар'!GL342</f>
        <v>28942.979380664448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219051.27670810962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18028.98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6561.37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11467.61</v>
      </c>
    </row>
    <row r="55" spans="1:15" ht="18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237080.25670810963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111372.06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87480.97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-912898.65962987847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'Кузнецкая 81'!A2:G2</f>
        <v>перед собственниками дома по адресу: ул. Кузнецкая 81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81'!G6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81'!G8</f>
        <v>задолженность с нарастающим итогом с - 01.01.2011г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1.1399999999999999</v>
      </c>
      <c r="F9" s="16">
        <f t="shared" ref="F9:G9" si="0">SUM(F10:F15)</f>
        <v>2528.69</v>
      </c>
      <c r="G9" s="16">
        <f t="shared" si="0"/>
        <v>213558.2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0.1</v>
      </c>
      <c r="G10" s="18">
        <v>102671.47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0</v>
      </c>
      <c r="F12" s="17">
        <v>900.46</v>
      </c>
      <c r="G12" s="18">
        <v>22714.560000000001</v>
      </c>
    </row>
    <row r="13" spans="1:7" ht="15.6" x14ac:dyDescent="0.3">
      <c r="A13" s="50" t="s">
        <v>12</v>
      </c>
      <c r="B13" s="51"/>
      <c r="C13" s="51"/>
      <c r="D13" s="52"/>
      <c r="E13" s="17">
        <v>1.1399999999999999</v>
      </c>
      <c r="F13" s="17">
        <v>2087.81</v>
      </c>
      <c r="G13" s="18">
        <v>44039.55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0</v>
      </c>
      <c r="G14" s="18">
        <v>43082.57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-459.68</v>
      </c>
      <c r="G15" s="18">
        <v>1050.05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132869.79</v>
      </c>
      <c r="F16" s="16">
        <f t="shared" ref="F16:G16" si="1">SUM(F17:F20)</f>
        <v>107344.43</v>
      </c>
      <c r="G16" s="16">
        <f t="shared" si="1"/>
        <v>133693.06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112527.6</v>
      </c>
      <c r="F17" s="17">
        <v>90955.01</v>
      </c>
      <c r="G17" s="18">
        <v>115766.7</v>
      </c>
    </row>
    <row r="18" spans="1:12" ht="15.6" x14ac:dyDescent="0.3">
      <c r="A18" s="43" t="s">
        <v>55</v>
      </c>
      <c r="B18" s="43"/>
      <c r="C18" s="43"/>
      <c r="D18" s="43"/>
      <c r="E18" s="17">
        <v>285.33</v>
      </c>
      <c r="F18" s="17">
        <v>229.94</v>
      </c>
      <c r="G18" s="18">
        <v>284.82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20056.86</v>
      </c>
      <c r="F20" s="17">
        <v>16159.48</v>
      </c>
      <c r="G20" s="18">
        <v>17641.54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'Кузнецкая 81(2020)'!F59</f>
        <v>-912898.65962987847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85">
        <f>SUM(F28:F32)</f>
        <v>25724.954089705512</v>
      </c>
    </row>
    <row r="27" spans="1:12" ht="56.4" customHeight="1" x14ac:dyDescent="0.25">
      <c r="A27" s="70"/>
      <c r="B27" s="71"/>
      <c r="C27" s="71"/>
      <c r="D27" s="71"/>
      <c r="E27" s="72"/>
      <c r="F27" s="86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нар'!W342</f>
        <v>4117.8510319829866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нар'!X342</f>
        <v>990.49718601267682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нар'!Y342+'[4]УК ВР декабрь нар'!DX342</f>
        <v>1885.0236000000002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нар'!AV342+'[4]УК ВР декабрь нар'!BM342+'[4]УК ВР декабрь нар'!BN342+'[4]УК ВР декабрь нар'!BO342+'[4]УК ВР декабрь нар'!BP342+'[4]УК ВР декабрь нар'!EG342+'[4]УК ВР декабрь нар'!EH342+'[4]УК ВР декабрь нар'!EI342+'[4]УК ВР декабрь нар'!EJ342</f>
        <v>3131.2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5">
        <f>'[4]УК ВР декабрь нар'!AY342</f>
        <v>15600.382271709846</v>
      </c>
    </row>
    <row r="33" spans="1:12" x14ac:dyDescent="0.25">
      <c r="A33" s="67" t="s">
        <v>73</v>
      </c>
      <c r="B33" s="68"/>
      <c r="C33" s="68"/>
      <c r="D33" s="68"/>
      <c r="E33" s="69"/>
      <c r="F33" s="85">
        <f>SUM(F35:F39)+4971.81</f>
        <v>55087.062461451118</v>
      </c>
    </row>
    <row r="34" spans="1:12" ht="94.8" customHeight="1" x14ac:dyDescent="0.25">
      <c r="A34" s="70"/>
      <c r="B34" s="71"/>
      <c r="C34" s="71"/>
      <c r="D34" s="71"/>
      <c r="E34" s="72"/>
      <c r="F34" s="86"/>
    </row>
    <row r="35" spans="1:12" ht="15.6" hidden="1" x14ac:dyDescent="0.3">
      <c r="A35" s="87" t="s">
        <v>16</v>
      </c>
      <c r="B35" s="87"/>
      <c r="C35" s="87"/>
      <c r="D35" s="87"/>
      <c r="E35" s="87"/>
      <c r="F35" s="25">
        <f>'[4]УК ВР декабрь нар'!CN342+'[4]УК ВР декабрь нар'!DU342</f>
        <v>25843.674806520237</v>
      </c>
      <c r="L35" s="40"/>
    </row>
    <row r="36" spans="1:12" ht="15.6" hidden="1" x14ac:dyDescent="0.3">
      <c r="A36" s="87" t="s">
        <v>31</v>
      </c>
      <c r="B36" s="87"/>
      <c r="C36" s="87"/>
      <c r="D36" s="87"/>
      <c r="E36" s="87"/>
      <c r="F36" s="25">
        <f>'[4]УК ВР декабрь нар'!CO342+'[4]УК ВР декабрь нар'!DV342</f>
        <v>5706.5498521643513</v>
      </c>
    </row>
    <row r="37" spans="1:12" ht="15.6" hidden="1" x14ac:dyDescent="0.3">
      <c r="A37" s="87" t="s">
        <v>18</v>
      </c>
      <c r="B37" s="87"/>
      <c r="C37" s="87"/>
      <c r="D37" s="87"/>
      <c r="E37" s="87"/>
      <c r="F37" s="25">
        <f>'[4]УК ВР декабрь нар'!CP342+'[4]УК ВР декабрь нар'!DL342+'[4]УК ВР декабрь нар'!DP342+'[4]УК ВР декабрь нар'!DT342</f>
        <v>1632.08845</v>
      </c>
    </row>
    <row r="38" spans="1:12" ht="15.6" hidden="1" x14ac:dyDescent="0.3">
      <c r="A38" s="87" t="s">
        <v>19</v>
      </c>
      <c r="B38" s="87"/>
      <c r="C38" s="87"/>
      <c r="D38" s="87"/>
      <c r="E38" s="87"/>
      <c r="F38" s="25">
        <f>'[4]УК ВР декабрь нар'!DB342+'[4]УК ВР декабрь нар'!DY342+'[4]УК ВР декабрь нар'!DZ342+'[4]УК ВР декабрь нар'!EA342+'[4]УК ВР декабрь нар'!EB342+'[4]УК ВР декабрь нар'!EC342+'[4]УК ВР декабрь нар'!ED342+'[4]УК ВР декабрь нар'!EE342+'[4]УК ВР декабрь нар'!EF342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5">
        <f>'[4]УК ВР декабрь нар'!DG342+'[4]УК ВР декабрь нар'!EP342</f>
        <v>16932.939352766531</v>
      </c>
    </row>
    <row r="40" spans="1:12" ht="72" customHeight="1" x14ac:dyDescent="0.3">
      <c r="A40" s="74" t="s">
        <v>74</v>
      </c>
      <c r="B40" s="93"/>
      <c r="C40" s="93"/>
      <c r="D40" s="93"/>
      <c r="E40" s="94"/>
      <c r="F40" s="26">
        <f>SUM(F41:F49)</f>
        <v>101682.04009999998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нар'!$EU342+'[4]УК ВР декабрь нар'!FV342+'[4]УК ВР декабрь нар'!EY342</f>
        <v>99061.819999999992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7" t="s">
        <v>21</v>
      </c>
      <c r="B43" s="87"/>
      <c r="C43" s="87"/>
      <c r="D43" s="87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7" t="s">
        <v>22</v>
      </c>
      <c r="B45" s="87"/>
      <c r="C45" s="87"/>
      <c r="D45" s="87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7" t="s">
        <v>18</v>
      </c>
      <c r="B47" s="87"/>
      <c r="C47" s="87"/>
      <c r="D47" s="87"/>
      <c r="E47" s="80"/>
      <c r="F47" s="25">
        <f>'[4]УК ВР декабрь нар'!EW342+'[4]УК ВР декабрь нар'!FA342+'[4]УК ВР декабрь нар'!FZ342</f>
        <v>2565.4101000000001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нар'!FL342+'[4]УК ВР декабрь нар'!GG342</f>
        <v>54.81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5">
        <f>'[4]УК ВР декабрь нар'!FS342+'[4]УК ВР декабрь нар'!GL342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182494.05665115663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15594.97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3697.91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11897.06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198089.02665115663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112527.6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90955.01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-998460.0862810351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81</vt:lpstr>
      <vt:lpstr>Кузнецкая 81(2019)</vt:lpstr>
      <vt:lpstr>Кузнецкая 81(2020)</vt:lpstr>
      <vt:lpstr>Кузнецкая 81(2021)</vt:lpstr>
      <vt:lpstr>'Кузнецкая 81'!Область_печати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2021-12-24T11:08:42Z</cp:lastPrinted>
  <dcterms:created xsi:type="dcterms:W3CDTF">2013-05-24T09:13:10Z</dcterms:created>
  <dcterms:modified xsi:type="dcterms:W3CDTF">2022-03-28T07:51:02Z</dcterms:modified>
</cp:coreProperties>
</file>